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Z:\Achats - marchés\Fournitures\2025\2025FCS0030_Fourniture de livres non scolaires &amp; DVD\1_CONSULTATION\2_DCE\DCE publié\"/>
    </mc:Choice>
  </mc:AlternateContent>
  <xr:revisionPtr revIDLastSave="0" documentId="13_ncr:1_{30223B16-01B0-46CB-B075-7E8DEC97F7BE}" xr6:coauthVersionLast="47" xr6:coauthVersionMax="47" xr10:uidLastSave="{00000000-0000-0000-0000-000000000000}"/>
  <bookViews>
    <workbookView xWindow="-28920" yWindow="-30" windowWidth="29040" windowHeight="15720" xr2:uid="{D6CD64F3-9635-4FC9-9429-5010EC10EC18}"/>
  </bookViews>
  <sheets>
    <sheet name="Simulation commande en ligne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" i="4" l="1"/>
  <c r="Q5" i="4"/>
  <c r="Q6" i="4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" i="4"/>
  <c r="Q30" i="4"/>
</calcChain>
</file>

<file path=xl/sharedStrings.xml><?xml version="1.0" encoding="utf-8"?>
<sst xmlns="http://schemas.openxmlformats.org/spreadsheetml/2006/main" count="305" uniqueCount="144">
  <si>
    <t>Titre</t>
  </si>
  <si>
    <t>Editeur</t>
  </si>
  <si>
    <t>Quantité</t>
  </si>
  <si>
    <t>AnnÃ©e</t>
  </si>
  <si>
    <t>RÃ©alisateur</t>
  </si>
  <si>
    <t>Acteurs</t>
  </si>
  <si>
    <t>Genre</t>
  </si>
  <si>
    <t>Pays</t>
  </si>
  <si>
    <t>Langue(s)</t>
  </si>
  <si>
    <t>Sous-titres</t>
  </si>
  <si>
    <t>Droit</t>
  </si>
  <si>
    <t>Code-barres (EAN)</t>
  </si>
  <si>
    <t>Support</t>
  </si>
  <si>
    <t>Version</t>
  </si>
  <si>
    <t>36 quai des orfÃ¨vres</t>
  </si>
  <si>
    <t>Olivier Marchal</t>
  </si>
  <si>
    <t>GÃ©rard Depardieu, Daniel Auteuil, AndrÃ© Dussollier, Roschdy Zem, Valeria Golino, Daniel Duval</t>
  </si>
  <si>
    <t>Fiction</t>
  </si>
  <si>
    <t>France</t>
  </si>
  <si>
    <t>FranÃ§ais</t>
  </si>
  <si>
    <t>Anglais</t>
  </si>
  <si>
    <t>P+C</t>
  </si>
  <si>
    <t>Gaumont</t>
  </si>
  <si>
    <t>DVD</t>
  </si>
  <si>
    <t>5 centimÃ¨tres par seconde (5cm per second)</t>
  </si>
  <si>
    <t>Makoto Shinkai</t>
  </si>
  <si>
    <t>Japon</t>
  </si>
  <si>
    <t>FranÃ§ais, Japonais</t>
  </si>
  <si>
    <t>@anime</t>
  </si>
  <si>
    <t>8 1/2 (Huit et demi)</t>
  </si>
  <si>
    <t>Federico Fellini</t>
  </si>
  <si>
    <t>Marcello Mastroianni, Claudia Cardinale, Anouk AimÃ©e, Sandra Milo, Rossella Falk, Barbara Steele</t>
  </si>
  <si>
    <t>Italie</t>
  </si>
  <si>
    <t>FranÃ§ais, Italien</t>
  </si>
  <si>
    <t>2 DVD</t>
  </si>
  <si>
    <t>Akira</t>
  </si>
  <si>
    <t>Katsuhiro Otomo</t>
  </si>
  <si>
    <t>P</t>
  </si>
  <si>
    <t>Dybex</t>
  </si>
  <si>
    <t>Amie prodigieuse (L') - Saison 4 : L'enfant perdue</t>
  </si>
  <si>
    <t>Laura Bispuri</t>
  </si>
  <si>
    <t>Alba Rohrwacher, Margherita Mazzucco, Gaia Girace, Valentina Acca</t>
  </si>
  <si>
    <t>Italie, Etats-Unis</t>
  </si>
  <si>
    <t>Studio Canal</t>
  </si>
  <si>
    <t>3 DVD</t>
  </si>
  <si>
    <t>As de la jungle (Les) (2017) + Les as de la jungle 2 - OpÃ©ration tour du monde</t>
  </si>
  <si>
    <t>David Alaux, Laurent Bru, Yannick Moulin, BenoÃ®t Somville</t>
  </si>
  <si>
    <t>Jeunesse</t>
  </si>
  <si>
    <t>Aucun</t>
  </si>
  <si>
    <t>M6 VidÃ©o</t>
  </si>
  <si>
    <t>Banel &amp; Adama</t>
  </si>
  <si>
    <t>Ramata-Toulaye Sy</t>
  </si>
  <si>
    <t>Khady Mane, Mamadou Diallo, Binta Racine Sy, Moussa Sow, Ndiabel Diallo, Oumar Samba Dia</t>
  </si>
  <si>
    <t>France, Mali, SÃ©nÃ©gal</t>
  </si>
  <si>
    <t>Peul</t>
  </si>
  <si>
    <t>Tandem Films</t>
  </si>
  <si>
    <t>Barbet Schroeder - Un regard sur le monde - Coffret 5 films (GÃ©nÃ©ral Idi Amin Dada, autoportrait + MaÃ®tresse + Koko, le gorille qui parle...)</t>
  </si>
  <si>
    <t>Barbet Schroeder</t>
  </si>
  <si>
    <t>GÃ©rard Depardieu, Bulle Ogier, Jacques Dutronc</t>
  </si>
  <si>
    <t>France, Suisse, Colombie</t>
  </si>
  <si>
    <t>FranÃ§ais, Anglais</t>
  </si>
  <si>
    <t>Carlotta</t>
  </si>
  <si>
    <t>Blu-Ray Disc + DVD</t>
  </si>
  <si>
    <t>3 Blu-Ray Disc + 5 DVD</t>
  </si>
  <si>
    <t>Basil dÃ©tective privÃ©</t>
  </si>
  <si>
    <t>Ron Clements, Burny Mattinson, David Michener</t>
  </si>
  <si>
    <t>Etats-Unis</t>
  </si>
  <si>
    <t>FranÃ§ais, Anglais, NÃ©erlandais</t>
  </si>
  <si>
    <t>The Walt Disney Company</t>
  </si>
  <si>
    <t>Bidone (Il) - Le gang en soutane</t>
  </si>
  <si>
    <t>Broderick Crawford, Richard Basehart, Giulietta Masina, Franco Fabrizi, Sue Ellen Blake, Riccardo Garrone</t>
  </si>
  <si>
    <t>Italie, France</t>
  </si>
  <si>
    <t>Sidonis</t>
  </si>
  <si>
    <t>Cars</t>
  </si>
  <si>
    <t>John Lasseter</t>
  </si>
  <si>
    <t>Disney-Pixar</t>
  </si>
  <si>
    <t>Cercle des poÃ¨tes disparus (Le)</t>
  </si>
  <si>
    <t>Peter Weir</t>
  </si>
  <si>
    <t>Robin Williams, Robert Sean Leonard, Ethan Hawke, Josh Charles, Gale Hansen, Dylan Kussman</t>
  </si>
  <si>
    <t>CervantÃ¨s avant Don Quichotte</t>
  </si>
  <si>
    <t>Alejandro AmenÃ¡bar</t>
  </si>
  <si>
    <t>Julio PeÃ±a, Alessandro Borghi, Miguel RellÃ¡n, Fernando Tejero, Luis Callejo, JosÃ© Manuel Poga</t>
  </si>
  <si>
    <t>Espagne, Italie</t>
  </si>
  <si>
    <t>Espagnol</t>
  </si>
  <si>
    <t>Blaq Out</t>
  </si>
  <si>
    <t>Chambre d'Ã  cÃ´tÃ© (La)</t>
  </si>
  <si>
    <t>Pedro AlmodÃ³var</t>
  </si>
  <si>
    <t>Tilda Swinton, Julianne Moore, John Turturro, Alessandro Nivola, Juan Diego Botto, RaÃºl ArÃ©valo</t>
  </si>
  <si>
    <t>Espagne, Etats-Unis</t>
  </si>
  <si>
    <t>PathÃ©</t>
  </si>
  <si>
    <t>ChÃ¢teau solitaire dans le miroir (Le)</t>
  </si>
  <si>
    <t>Keiichi Hara</t>
  </si>
  <si>
    <t>Eurozoom</t>
  </si>
  <si>
    <t>Chien 51</t>
  </si>
  <si>
    <t>CÃ©dric Jimenez</t>
  </si>
  <si>
    <t>Gilles Lellouche, AdÃ¨le Exarchopoulos, Louis Garrel, Romain Duris, Valeria Bruni Tedeschi, Artus "Artus" Solaro</t>
  </si>
  <si>
    <t>France, Belgique</t>
  </si>
  <si>
    <t>ComÃ©die romantique : Quand Harry rencontre Sally + Vous avez un message</t>
  </si>
  <si>
    <t>Rob Reiner, Nora Ephron</t>
  </si>
  <si>
    <t>Billy Cristal, Meg Ryan, Carrie Fisher, Tom Hanks, Parker Posey</t>
  </si>
  <si>
    <t>Warner Home VidÃ©o</t>
  </si>
  <si>
    <t>Comme un oiseau sur la branche</t>
  </si>
  <si>
    <t>John Badham</t>
  </si>
  <si>
    <t>Mel Gibson, Goldie Hawn, David Carradine, Bill Duke, Stephen Tobolowsky, Joan Severance</t>
  </si>
  <si>
    <t>Rimini Editions</t>
  </si>
  <si>
    <t>Connemara</t>
  </si>
  <si>
    <t>Alex Lutz</t>
  </si>
  <si>
    <t>MÃ©lanie Thierry, Bastien Bouillon, Jacques Gamblin, Eliot Giraud, ClÃ©mentine CÃ©lariÃ©, GrÃ©gory Montel</t>
  </si>
  <si>
    <t>Contes merveilleux par Ray Harryhausen (Les)</t>
  </si>
  <si>
    <t>Ray Harryhausen</t>
  </si>
  <si>
    <t>Coraline</t>
  </si>
  <si>
    <t>Henry Selick</t>
  </si>
  <si>
    <t>FranÃ§ais, Anglais, Espagnol</t>
  </si>
  <si>
    <t>Croisades (Les)</t>
  </si>
  <si>
    <t>Cecil B. DeMille</t>
  </si>
  <si>
    <t>Loretta Young, Ian Keith, Henry Wilcoxon, C. Aubrey Smith, Katherine DeMille, Joseph Schildkraut</t>
  </si>
  <si>
    <t>BQHL Editions</t>
  </si>
  <si>
    <t>Donnie Brasco</t>
  </si>
  <si>
    <t>Mike Newell</t>
  </si>
  <si>
    <t>Al Pacino, Johnny Depp, Michael Madsen, Bruno Kirby, James Russo, Anne Heche</t>
  </si>
  <si>
    <t>ESC Editions</t>
  </si>
  <si>
    <t>Blu-Ray Disc</t>
  </si>
  <si>
    <t>2 Blu-Ray Disc EDITION LIMITEE</t>
  </si>
  <si>
    <t>Dracula (2025)</t>
  </si>
  <si>
    <t>Luc Besson</t>
  </si>
  <si>
    <t>Caleb Landry Jones, Christoph Waltz, ZoÃ« Bleu, Matilda De Angelis, Ewens Abid, Guillaume de TonquÃ©dec</t>
  </si>
  <si>
    <t>France, Etats-Unis</t>
  </si>
  <si>
    <t>Eclipse totale - Rimbaud Verlaine</t>
  </si>
  <si>
    <t>Agnieszka Holland</t>
  </si>
  <si>
    <t>Leonardo DiCaprio, David Thewlis, Romane Bohringer, Dominique Blanc, Nita Klein, James ThierrÃ©e</t>
  </si>
  <si>
    <t>Grande-Bretagne, Belgique, France</t>
  </si>
  <si>
    <t>Thot VidÃ©o</t>
  </si>
  <si>
    <t>Elvira Madigan</t>
  </si>
  <si>
    <t>Bo Widerberg</t>
  </si>
  <si>
    <t>Thommy Berggren, Pia Degermark, Lennart Malmer</t>
  </si>
  <si>
    <t>SuÃ¨de</t>
  </si>
  <si>
    <t>SuÃ©dois</t>
  </si>
  <si>
    <t>Malavida</t>
  </si>
  <si>
    <t>Enfants du temps (Les)</t>
  </si>
  <si>
    <t>Prix unitaire HT</t>
  </si>
  <si>
    <t>Prix unitaire TTC</t>
  </si>
  <si>
    <t>Prix total</t>
  </si>
  <si>
    <t>Références</t>
  </si>
  <si>
    <t>Prix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</si>
</sst>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8"/>
      <color theme="0"/>
      <name val="Aptos Narrow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EBF3FB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0" fillId="34" borderId="14" xfId="0" applyFill="1" applyBorder="1" applyAlignment="1">
      <alignment wrapText="1"/>
    </xf>
    <xf numFmtId="0" fontId="0" fillId="36" borderId="15" xfId="0" applyFill="1" applyBorder="1"/>
    <xf numFmtId="0" fontId="0" fillId="34" borderId="17" xfId="0" applyFill="1" applyBorder="1" applyAlignment="1">
      <alignment wrapText="1"/>
    </xf>
    <xf numFmtId="0" fontId="0" fillId="36" borderId="18" xfId="0" applyFill="1" applyBorder="1"/>
    <xf numFmtId="0" fontId="0" fillId="34" borderId="15" xfId="0" applyFill="1" applyBorder="1" applyAlignment="1">
      <alignment wrapText="1"/>
    </xf>
    <xf numFmtId="0" fontId="0" fillId="34" borderId="18" xfId="0" applyFill="1" applyBorder="1" applyAlignment="1">
      <alignment wrapText="1"/>
    </xf>
    <xf numFmtId="1" fontId="0" fillId="34" borderId="15" xfId="0" applyNumberFormat="1" applyFill="1" applyBorder="1" applyAlignment="1">
      <alignment wrapText="1"/>
    </xf>
    <xf numFmtId="1" fontId="0" fillId="34" borderId="18" xfId="0" applyNumberFormat="1" applyFill="1" applyBorder="1" applyAlignment="1">
      <alignment wrapText="1"/>
    </xf>
    <xf numFmtId="44" fontId="16" fillId="0" borderId="0" xfId="43" applyFont="1"/>
    <xf numFmtId="44" fontId="0" fillId="36" borderId="15" xfId="43" applyFont="1" applyFill="1" applyBorder="1"/>
    <xf numFmtId="44" fontId="0" fillId="36" borderId="18" xfId="43" applyFont="1" applyFill="1" applyBorder="1"/>
    <xf numFmtId="0" fontId="16" fillId="35" borderId="10" xfId="0" applyFont="1" applyFill="1" applyBorder="1"/>
    <xf numFmtId="0" fontId="16" fillId="35" borderId="0" xfId="0" applyFont="1" applyFill="1" applyBorder="1"/>
    <xf numFmtId="0" fontId="16" fillId="35" borderId="11" xfId="0" applyFont="1" applyFill="1" applyBorder="1"/>
    <xf numFmtId="44" fontId="0" fillId="36" borderId="14" xfId="43" applyFont="1" applyFill="1" applyBorder="1"/>
    <xf numFmtId="44" fontId="0" fillId="36" borderId="16" xfId="43" applyFont="1" applyFill="1" applyBorder="1"/>
    <xf numFmtId="44" fontId="0" fillId="36" borderId="17" xfId="43" applyFont="1" applyFill="1" applyBorder="1"/>
    <xf numFmtId="44" fontId="0" fillId="36" borderId="23" xfId="43" applyFont="1" applyFill="1" applyBorder="1"/>
    <xf numFmtId="44" fontId="0" fillId="36" borderId="24" xfId="43" applyFont="1" applyFill="1" applyBorder="1"/>
    <xf numFmtId="0" fontId="0" fillId="36" borderId="24" xfId="0" applyFill="1" applyBorder="1"/>
    <xf numFmtId="44" fontId="0" fillId="36" borderId="13" xfId="43" applyFont="1" applyFill="1" applyBorder="1"/>
    <xf numFmtId="0" fontId="16" fillId="33" borderId="10" xfId="0" applyFont="1" applyFill="1" applyBorder="1" applyAlignment="1">
      <alignment wrapText="1"/>
    </xf>
    <xf numFmtId="0" fontId="16" fillId="33" borderId="0" xfId="0" applyFont="1" applyFill="1" applyBorder="1"/>
    <xf numFmtId="0" fontId="16" fillId="33" borderId="11" xfId="0" applyFont="1" applyFill="1" applyBorder="1"/>
    <xf numFmtId="0" fontId="0" fillId="34" borderId="16" xfId="0" applyFill="1" applyBorder="1" applyAlignment="1">
      <alignment wrapText="1"/>
    </xf>
    <xf numFmtId="0" fontId="0" fillId="34" borderId="19" xfId="0" applyFill="1" applyBorder="1" applyAlignment="1">
      <alignment wrapText="1"/>
    </xf>
    <xf numFmtId="0" fontId="0" fillId="34" borderId="23" xfId="0" applyFill="1" applyBorder="1" applyAlignment="1">
      <alignment wrapText="1"/>
    </xf>
    <xf numFmtId="0" fontId="0" fillId="34" borderId="12" xfId="0" applyFill="1" applyBorder="1" applyAlignment="1">
      <alignment wrapText="1"/>
    </xf>
    <xf numFmtId="0" fontId="0" fillId="34" borderId="24" xfId="0" applyFill="1" applyBorder="1" applyAlignment="1">
      <alignment wrapText="1"/>
    </xf>
    <xf numFmtId="1" fontId="0" fillId="34" borderId="24" xfId="0" applyNumberFormat="1" applyFill="1" applyBorder="1" applyAlignment="1">
      <alignment wrapText="1"/>
    </xf>
    <xf numFmtId="0" fontId="0" fillId="34" borderId="25" xfId="0" applyFill="1" applyBorder="1" applyAlignment="1">
      <alignment wrapText="1"/>
    </xf>
    <xf numFmtId="0" fontId="19" fillId="37" borderId="20" xfId="0" applyFont="1" applyFill="1" applyBorder="1" applyAlignment="1">
      <alignment horizontal="center"/>
    </xf>
    <xf numFmtId="0" fontId="19" fillId="37" borderId="21" xfId="0" applyFont="1" applyFill="1" applyBorder="1" applyAlignment="1">
      <alignment horizontal="center"/>
    </xf>
    <xf numFmtId="0" fontId="19" fillId="37" borderId="22" xfId="0" applyFont="1" applyFill="1" applyBorder="1" applyAlignment="1">
      <alignment horizontal="center"/>
    </xf>
    <xf numFmtId="0" fontId="19" fillId="38" borderId="20" xfId="0" applyFont="1" applyFill="1" applyBorder="1" applyAlignment="1">
      <alignment horizontal="center"/>
    </xf>
    <xf numFmtId="0" fontId="19" fillId="38" borderId="21" xfId="0" applyFont="1" applyFill="1" applyBorder="1" applyAlignment="1">
      <alignment horizontal="center"/>
    </xf>
    <xf numFmtId="0" fontId="19" fillId="38" borderId="22" xfId="0" applyFont="1" applyFill="1" applyBorder="1" applyAlignment="1">
      <alignment horizontal="center"/>
    </xf>
  </cellXfs>
  <cellStyles count="44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Monétaire" xfId="43" builtinId="4"/>
    <cellStyle name="Neutre" xfId="8" builtinId="28" customBuiltin="1"/>
    <cellStyle name="Normal" xfId="0" builtinId="0"/>
    <cellStyle name="Normal 2" xfId="42" xr:uid="{A2750B51-D632-4B7C-B64E-81EC99E0E327}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colors>
    <mruColors>
      <color rgb="FFEBF3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B6EBE-8FD5-4A5F-B039-24FDE3025D19}">
  <dimension ref="A1:Q30"/>
  <sheetViews>
    <sheetView tabSelected="1" zoomScaleNormal="100" workbookViewId="0">
      <selection activeCell="O5" sqref="O5"/>
    </sheetView>
  </sheetViews>
  <sheetFormatPr baseColWidth="10" defaultColWidth="11.42578125" defaultRowHeight="15" x14ac:dyDescent="0.25"/>
  <cols>
    <col min="1" max="1" width="18.42578125" customWidth="1"/>
    <col min="2" max="2" width="8.140625" bestFit="1" customWidth="1"/>
    <col min="4" max="4" width="25.5703125" customWidth="1"/>
    <col min="5" max="5" width="9" bestFit="1" customWidth="1"/>
    <col min="10" max="10" width="14.85546875" bestFit="1" customWidth="1"/>
    <col min="11" max="11" width="20.5703125" customWidth="1"/>
    <col min="12" max="12" width="17.7109375" bestFit="1" customWidth="1"/>
    <col min="13" max="13" width="28.5703125" bestFit="1" customWidth="1"/>
    <col min="14" max="14" width="14.7109375" bestFit="1" customWidth="1"/>
    <col min="15" max="15" width="15.7109375" customWidth="1"/>
  </cols>
  <sheetData>
    <row r="1" spans="1:17" ht="24" x14ac:dyDescent="0.4">
      <c r="A1" s="32" t="s">
        <v>142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4"/>
      <c r="N1" s="35" t="s">
        <v>143</v>
      </c>
      <c r="O1" s="36"/>
      <c r="P1" s="36"/>
      <c r="Q1" s="37"/>
    </row>
    <row r="2" spans="1:17" x14ac:dyDescent="0.25">
      <c r="A2" s="22" t="s">
        <v>0</v>
      </c>
      <c r="B2" s="23" t="s">
        <v>3</v>
      </c>
      <c r="C2" s="23" t="s">
        <v>4</v>
      </c>
      <c r="D2" s="23" t="s">
        <v>5</v>
      </c>
      <c r="E2" s="23" t="s">
        <v>6</v>
      </c>
      <c r="F2" s="23" t="s">
        <v>7</v>
      </c>
      <c r="G2" s="23" t="s">
        <v>8</v>
      </c>
      <c r="H2" s="23" t="s">
        <v>9</v>
      </c>
      <c r="I2" s="23" t="s">
        <v>10</v>
      </c>
      <c r="J2" s="23" t="s">
        <v>1</v>
      </c>
      <c r="K2" s="23" t="s">
        <v>11</v>
      </c>
      <c r="L2" s="23" t="s">
        <v>12</v>
      </c>
      <c r="M2" s="24" t="s">
        <v>13</v>
      </c>
      <c r="N2" s="12" t="s">
        <v>139</v>
      </c>
      <c r="O2" s="13" t="s">
        <v>140</v>
      </c>
      <c r="P2" s="13" t="s">
        <v>2</v>
      </c>
      <c r="Q2" s="14" t="s">
        <v>141</v>
      </c>
    </row>
    <row r="3" spans="1:17" ht="60" x14ac:dyDescent="0.25">
      <c r="A3" s="1" t="s">
        <v>14</v>
      </c>
      <c r="B3" s="5">
        <v>2005</v>
      </c>
      <c r="C3" s="5" t="s">
        <v>15</v>
      </c>
      <c r="D3" s="5" t="s">
        <v>16</v>
      </c>
      <c r="E3" s="5" t="s">
        <v>17</v>
      </c>
      <c r="F3" s="5" t="s">
        <v>18</v>
      </c>
      <c r="G3" s="5" t="s">
        <v>19</v>
      </c>
      <c r="H3" s="5" t="s">
        <v>20</v>
      </c>
      <c r="I3" s="5" t="s">
        <v>21</v>
      </c>
      <c r="J3" s="5" t="s">
        <v>22</v>
      </c>
      <c r="K3" s="7">
        <v>3607480000000</v>
      </c>
      <c r="L3" s="5" t="s">
        <v>23</v>
      </c>
      <c r="M3" s="25" t="s">
        <v>23</v>
      </c>
      <c r="N3" s="15"/>
      <c r="O3" s="10"/>
      <c r="P3" s="2">
        <v>1</v>
      </c>
      <c r="Q3" s="16">
        <f>O3*P3</f>
        <v>0</v>
      </c>
    </row>
    <row r="4" spans="1:17" ht="45" x14ac:dyDescent="0.25">
      <c r="A4" s="3" t="s">
        <v>24</v>
      </c>
      <c r="B4" s="6">
        <v>2007</v>
      </c>
      <c r="C4" s="6" t="s">
        <v>25</v>
      </c>
      <c r="D4" s="6"/>
      <c r="E4" s="6" t="s">
        <v>17</v>
      </c>
      <c r="F4" s="6" t="s">
        <v>26</v>
      </c>
      <c r="G4" s="6" t="s">
        <v>27</v>
      </c>
      <c r="H4" s="6" t="s">
        <v>19</v>
      </c>
      <c r="I4" s="6" t="s">
        <v>21</v>
      </c>
      <c r="J4" s="6" t="s">
        <v>28</v>
      </c>
      <c r="K4" s="8">
        <v>5060310000000</v>
      </c>
      <c r="L4" s="6" t="s">
        <v>23</v>
      </c>
      <c r="M4" s="26" t="s">
        <v>23</v>
      </c>
      <c r="N4" s="17"/>
      <c r="O4" s="11"/>
      <c r="P4" s="4">
        <v>1</v>
      </c>
      <c r="Q4" s="16">
        <f t="shared" ref="Q4:Q29" si="0">O4*P4</f>
        <v>0</v>
      </c>
    </row>
    <row r="5" spans="1:17" ht="75" x14ac:dyDescent="0.25">
      <c r="A5" s="3" t="s">
        <v>29</v>
      </c>
      <c r="B5" s="6">
        <v>1963</v>
      </c>
      <c r="C5" s="6" t="s">
        <v>30</v>
      </c>
      <c r="D5" s="6" t="s">
        <v>31</v>
      </c>
      <c r="E5" s="6" t="s">
        <v>17</v>
      </c>
      <c r="F5" s="6" t="s">
        <v>32</v>
      </c>
      <c r="G5" s="6" t="s">
        <v>33</v>
      </c>
      <c r="H5" s="6" t="s">
        <v>19</v>
      </c>
      <c r="I5" s="6" t="s">
        <v>21</v>
      </c>
      <c r="J5" s="6" t="s">
        <v>22</v>
      </c>
      <c r="K5" s="8">
        <v>3607480000000</v>
      </c>
      <c r="L5" s="6" t="s">
        <v>23</v>
      </c>
      <c r="M5" s="26" t="s">
        <v>34</v>
      </c>
      <c r="N5" s="17"/>
      <c r="O5" s="11"/>
      <c r="P5" s="4">
        <v>1</v>
      </c>
      <c r="Q5" s="16">
        <f t="shared" si="0"/>
        <v>0</v>
      </c>
    </row>
    <row r="6" spans="1:17" ht="30" x14ac:dyDescent="0.25">
      <c r="A6" s="3" t="s">
        <v>35</v>
      </c>
      <c r="B6" s="6">
        <v>1988</v>
      </c>
      <c r="C6" s="6" t="s">
        <v>36</v>
      </c>
      <c r="D6" s="6"/>
      <c r="E6" s="6" t="s">
        <v>17</v>
      </c>
      <c r="F6" s="6"/>
      <c r="G6" s="6" t="s">
        <v>27</v>
      </c>
      <c r="H6" s="6" t="s">
        <v>19</v>
      </c>
      <c r="I6" s="6" t="s">
        <v>37</v>
      </c>
      <c r="J6" s="6" t="s">
        <v>38</v>
      </c>
      <c r="K6" s="8">
        <v>5413510000000</v>
      </c>
      <c r="L6" s="6" t="s">
        <v>23</v>
      </c>
      <c r="M6" s="26" t="s">
        <v>23</v>
      </c>
      <c r="N6" s="15"/>
      <c r="O6" s="10"/>
      <c r="P6" s="2">
        <v>1</v>
      </c>
      <c r="Q6" s="16">
        <f t="shared" si="0"/>
        <v>0</v>
      </c>
    </row>
    <row r="7" spans="1:17" ht="45" x14ac:dyDescent="0.25">
      <c r="A7" s="3" t="s">
        <v>39</v>
      </c>
      <c r="B7" s="6">
        <v>2024</v>
      </c>
      <c r="C7" s="6" t="s">
        <v>40</v>
      </c>
      <c r="D7" s="6" t="s">
        <v>41</v>
      </c>
      <c r="E7" s="6" t="s">
        <v>17</v>
      </c>
      <c r="F7" s="6" t="s">
        <v>42</v>
      </c>
      <c r="G7" s="6" t="s">
        <v>33</v>
      </c>
      <c r="H7" s="6" t="s">
        <v>19</v>
      </c>
      <c r="I7" s="6" t="s">
        <v>21</v>
      </c>
      <c r="J7" s="6" t="s">
        <v>43</v>
      </c>
      <c r="K7" s="8">
        <v>3701430000000</v>
      </c>
      <c r="L7" s="6" t="s">
        <v>23</v>
      </c>
      <c r="M7" s="26" t="s">
        <v>44</v>
      </c>
      <c r="N7" s="17"/>
      <c r="O7" s="11"/>
      <c r="P7" s="4">
        <v>1</v>
      </c>
      <c r="Q7" s="16">
        <f t="shared" si="0"/>
        <v>0</v>
      </c>
    </row>
    <row r="8" spans="1:17" ht="120" x14ac:dyDescent="0.25">
      <c r="A8" s="3" t="s">
        <v>45</v>
      </c>
      <c r="B8" s="5">
        <v>2017</v>
      </c>
      <c r="C8" s="5" t="s">
        <v>46</v>
      </c>
      <c r="D8" s="5"/>
      <c r="E8" s="5" t="s">
        <v>47</v>
      </c>
      <c r="F8" s="5" t="s">
        <v>18</v>
      </c>
      <c r="G8" s="5" t="s">
        <v>19</v>
      </c>
      <c r="H8" s="5" t="s">
        <v>48</v>
      </c>
      <c r="I8" s="5" t="s">
        <v>21</v>
      </c>
      <c r="J8" s="5" t="s">
        <v>49</v>
      </c>
      <c r="K8" s="7">
        <v>3475000000000</v>
      </c>
      <c r="L8" s="5" t="s">
        <v>23</v>
      </c>
      <c r="M8" s="25" t="s">
        <v>34</v>
      </c>
      <c r="N8" s="17"/>
      <c r="O8" s="11"/>
      <c r="P8" s="4">
        <v>1</v>
      </c>
      <c r="Q8" s="16">
        <f t="shared" si="0"/>
        <v>0</v>
      </c>
    </row>
    <row r="9" spans="1:17" ht="60" x14ac:dyDescent="0.25">
      <c r="A9" s="1" t="s">
        <v>50</v>
      </c>
      <c r="B9" s="5">
        <v>2023</v>
      </c>
      <c r="C9" s="5" t="s">
        <v>51</v>
      </c>
      <c r="D9" s="5" t="s">
        <v>52</v>
      </c>
      <c r="E9" s="5" t="s">
        <v>17</v>
      </c>
      <c r="F9" s="5" t="s">
        <v>53</v>
      </c>
      <c r="G9" s="5" t="s">
        <v>54</v>
      </c>
      <c r="H9" s="5" t="s">
        <v>19</v>
      </c>
      <c r="I9" s="5" t="s">
        <v>21</v>
      </c>
      <c r="J9" s="5" t="s">
        <v>55</v>
      </c>
      <c r="K9" s="7">
        <v>3545020000000</v>
      </c>
      <c r="L9" s="5" t="s">
        <v>23</v>
      </c>
      <c r="M9" s="25" t="s">
        <v>23</v>
      </c>
      <c r="N9" s="15"/>
      <c r="O9" s="10"/>
      <c r="P9" s="2">
        <v>1</v>
      </c>
      <c r="Q9" s="16">
        <f t="shared" si="0"/>
        <v>0</v>
      </c>
    </row>
    <row r="10" spans="1:17" ht="135" x14ac:dyDescent="0.25">
      <c r="A10" s="3" t="s">
        <v>56</v>
      </c>
      <c r="B10" s="6">
        <v>1974</v>
      </c>
      <c r="C10" s="6" t="s">
        <v>57</v>
      </c>
      <c r="D10" s="6" t="s">
        <v>58</v>
      </c>
      <c r="E10" s="6" t="s">
        <v>17</v>
      </c>
      <c r="F10" s="6" t="s">
        <v>59</v>
      </c>
      <c r="G10" s="6" t="s">
        <v>60</v>
      </c>
      <c r="H10" s="6" t="s">
        <v>19</v>
      </c>
      <c r="I10" s="6" t="s">
        <v>21</v>
      </c>
      <c r="J10" s="6" t="s">
        <v>61</v>
      </c>
      <c r="K10" s="8">
        <v>3333300000000</v>
      </c>
      <c r="L10" s="6" t="s">
        <v>62</v>
      </c>
      <c r="M10" s="26" t="s">
        <v>63</v>
      </c>
      <c r="N10" s="17"/>
      <c r="O10" s="11"/>
      <c r="P10" s="4">
        <v>1</v>
      </c>
      <c r="Q10" s="16">
        <f t="shared" si="0"/>
        <v>0</v>
      </c>
    </row>
    <row r="11" spans="1:17" ht="90" x14ac:dyDescent="0.25">
      <c r="A11" s="1" t="s">
        <v>64</v>
      </c>
      <c r="B11" s="5">
        <v>1986</v>
      </c>
      <c r="C11" s="5" t="s">
        <v>65</v>
      </c>
      <c r="D11" s="5"/>
      <c r="E11" s="5" t="s">
        <v>47</v>
      </c>
      <c r="F11" s="5" t="s">
        <v>66</v>
      </c>
      <c r="G11" s="5" t="s">
        <v>67</v>
      </c>
      <c r="H11" s="5" t="s">
        <v>67</v>
      </c>
      <c r="I11" s="5" t="s">
        <v>21</v>
      </c>
      <c r="J11" s="5" t="s">
        <v>68</v>
      </c>
      <c r="K11" s="7">
        <v>3459370000000</v>
      </c>
      <c r="L11" s="5" t="s">
        <v>23</v>
      </c>
      <c r="M11" s="25" t="s">
        <v>23</v>
      </c>
      <c r="N11" s="17"/>
      <c r="O11" s="11"/>
      <c r="P11" s="4">
        <v>1</v>
      </c>
      <c r="Q11" s="16">
        <f t="shared" si="0"/>
        <v>0</v>
      </c>
    </row>
    <row r="12" spans="1:17" ht="75" x14ac:dyDescent="0.25">
      <c r="A12" s="1" t="s">
        <v>69</v>
      </c>
      <c r="B12" s="5">
        <v>1955</v>
      </c>
      <c r="C12" s="5" t="s">
        <v>30</v>
      </c>
      <c r="D12" s="5" t="s">
        <v>70</v>
      </c>
      <c r="E12" s="5" t="s">
        <v>17</v>
      </c>
      <c r="F12" s="5" t="s">
        <v>71</v>
      </c>
      <c r="G12" s="5" t="s">
        <v>33</v>
      </c>
      <c r="H12" s="5" t="s">
        <v>19</v>
      </c>
      <c r="I12" s="5" t="s">
        <v>21</v>
      </c>
      <c r="J12" s="5" t="s">
        <v>72</v>
      </c>
      <c r="K12" s="7">
        <v>3545020000000</v>
      </c>
      <c r="L12" s="5" t="s">
        <v>23</v>
      </c>
      <c r="M12" s="25" t="s">
        <v>23</v>
      </c>
      <c r="N12" s="15"/>
      <c r="O12" s="10"/>
      <c r="P12" s="2">
        <v>1</v>
      </c>
      <c r="Q12" s="16">
        <f t="shared" si="0"/>
        <v>0</v>
      </c>
    </row>
    <row r="13" spans="1:17" ht="30" x14ac:dyDescent="0.25">
      <c r="A13" s="3" t="s">
        <v>73</v>
      </c>
      <c r="B13" s="6">
        <v>2006</v>
      </c>
      <c r="C13" s="6" t="s">
        <v>74</v>
      </c>
      <c r="D13" s="6"/>
      <c r="E13" s="6" t="s">
        <v>47</v>
      </c>
      <c r="F13" s="6" t="s">
        <v>66</v>
      </c>
      <c r="G13" s="6" t="s">
        <v>60</v>
      </c>
      <c r="H13" s="6" t="s">
        <v>60</v>
      </c>
      <c r="I13" s="6" t="s">
        <v>21</v>
      </c>
      <c r="J13" s="6" t="s">
        <v>75</v>
      </c>
      <c r="K13" s="8">
        <v>8717420000000</v>
      </c>
      <c r="L13" s="6" t="s">
        <v>23</v>
      </c>
      <c r="M13" s="26" t="s">
        <v>23</v>
      </c>
      <c r="N13" s="17"/>
      <c r="O13" s="11"/>
      <c r="P13" s="4">
        <v>1</v>
      </c>
      <c r="Q13" s="16">
        <f t="shared" si="0"/>
        <v>0</v>
      </c>
    </row>
    <row r="14" spans="1:17" ht="60" x14ac:dyDescent="0.25">
      <c r="A14" s="1" t="s">
        <v>76</v>
      </c>
      <c r="B14" s="5">
        <v>1989</v>
      </c>
      <c r="C14" s="5" t="s">
        <v>77</v>
      </c>
      <c r="D14" s="5" t="s">
        <v>78</v>
      </c>
      <c r="E14" s="5" t="s">
        <v>17</v>
      </c>
      <c r="F14" s="5" t="s">
        <v>66</v>
      </c>
      <c r="G14" s="5" t="s">
        <v>60</v>
      </c>
      <c r="H14" s="5" t="s">
        <v>60</v>
      </c>
      <c r="I14" s="5" t="s">
        <v>21</v>
      </c>
      <c r="J14" s="5" t="s">
        <v>68</v>
      </c>
      <c r="K14" s="7">
        <v>3459370000000</v>
      </c>
      <c r="L14" s="5" t="s">
        <v>23</v>
      </c>
      <c r="M14" s="25" t="s">
        <v>23</v>
      </c>
      <c r="N14" s="17"/>
      <c r="O14" s="11"/>
      <c r="P14" s="4">
        <v>1</v>
      </c>
      <c r="Q14" s="16">
        <f t="shared" si="0"/>
        <v>0</v>
      </c>
    </row>
    <row r="15" spans="1:17" ht="75" x14ac:dyDescent="0.25">
      <c r="A15" s="1" t="s">
        <v>79</v>
      </c>
      <c r="B15" s="5">
        <v>2025</v>
      </c>
      <c r="C15" s="5" t="s">
        <v>80</v>
      </c>
      <c r="D15" s="5" t="s">
        <v>81</v>
      </c>
      <c r="E15" s="5" t="s">
        <v>17</v>
      </c>
      <c r="F15" s="5" t="s">
        <v>82</v>
      </c>
      <c r="G15" s="5" t="s">
        <v>83</v>
      </c>
      <c r="H15" s="5" t="s">
        <v>19</v>
      </c>
      <c r="I15" s="5" t="s">
        <v>21</v>
      </c>
      <c r="J15" s="5" t="s">
        <v>84</v>
      </c>
      <c r="K15" s="7">
        <v>3701430000000</v>
      </c>
      <c r="L15" s="5" t="s">
        <v>23</v>
      </c>
      <c r="M15" s="25" t="s">
        <v>23</v>
      </c>
      <c r="N15" s="15"/>
      <c r="O15" s="10"/>
      <c r="P15" s="2">
        <v>1</v>
      </c>
      <c r="Q15" s="16">
        <f t="shared" si="0"/>
        <v>0</v>
      </c>
    </row>
    <row r="16" spans="1:17" ht="75" x14ac:dyDescent="0.25">
      <c r="A16" s="1" t="s">
        <v>85</v>
      </c>
      <c r="B16" s="5">
        <v>2024</v>
      </c>
      <c r="C16" s="5" t="s">
        <v>86</v>
      </c>
      <c r="D16" s="5" t="s">
        <v>87</v>
      </c>
      <c r="E16" s="5" t="s">
        <v>17</v>
      </c>
      <c r="F16" s="5" t="s">
        <v>88</v>
      </c>
      <c r="G16" s="5" t="s">
        <v>60</v>
      </c>
      <c r="H16" s="5" t="s">
        <v>19</v>
      </c>
      <c r="I16" s="5" t="s">
        <v>21</v>
      </c>
      <c r="J16" s="5" t="s">
        <v>89</v>
      </c>
      <c r="K16" s="7">
        <v>3388340000000</v>
      </c>
      <c r="L16" s="5" t="s">
        <v>23</v>
      </c>
      <c r="M16" s="25" t="s">
        <v>23</v>
      </c>
      <c r="N16" s="17"/>
      <c r="O16" s="11"/>
      <c r="P16" s="4">
        <v>1</v>
      </c>
      <c r="Q16" s="16">
        <f t="shared" si="0"/>
        <v>0</v>
      </c>
    </row>
    <row r="17" spans="1:17" ht="30" x14ac:dyDescent="0.25">
      <c r="A17" s="3" t="s">
        <v>90</v>
      </c>
      <c r="B17" s="6">
        <v>2022</v>
      </c>
      <c r="C17" s="6" t="s">
        <v>91</v>
      </c>
      <c r="D17" s="6"/>
      <c r="E17" s="6" t="s">
        <v>47</v>
      </c>
      <c r="F17" s="6" t="s">
        <v>26</v>
      </c>
      <c r="G17" s="6" t="s">
        <v>27</v>
      </c>
      <c r="H17" s="6" t="s">
        <v>19</v>
      </c>
      <c r="I17" s="6" t="s">
        <v>21</v>
      </c>
      <c r="J17" s="6" t="s">
        <v>92</v>
      </c>
      <c r="K17" s="8">
        <v>3545020000000</v>
      </c>
      <c r="L17" s="6" t="s">
        <v>23</v>
      </c>
      <c r="M17" s="26" t="s">
        <v>23</v>
      </c>
      <c r="N17" s="17"/>
      <c r="O17" s="11"/>
      <c r="P17" s="4">
        <v>1</v>
      </c>
      <c r="Q17" s="16">
        <f t="shared" si="0"/>
        <v>0</v>
      </c>
    </row>
    <row r="18" spans="1:17" ht="75" x14ac:dyDescent="0.25">
      <c r="A18" s="1" t="s">
        <v>93</v>
      </c>
      <c r="B18" s="5">
        <v>2025</v>
      </c>
      <c r="C18" s="5" t="s">
        <v>94</v>
      </c>
      <c r="D18" s="5" t="s">
        <v>95</v>
      </c>
      <c r="E18" s="5" t="s">
        <v>17</v>
      </c>
      <c r="F18" s="5" t="s">
        <v>96</v>
      </c>
      <c r="G18" s="5" t="s">
        <v>19</v>
      </c>
      <c r="H18" s="5" t="s">
        <v>48</v>
      </c>
      <c r="I18" s="5" t="s">
        <v>21</v>
      </c>
      <c r="J18" s="5" t="s">
        <v>43</v>
      </c>
      <c r="K18" s="7">
        <v>3701430000000</v>
      </c>
      <c r="L18" s="5" t="s">
        <v>23</v>
      </c>
      <c r="M18" s="25" t="s">
        <v>23</v>
      </c>
      <c r="N18" s="15"/>
      <c r="O18" s="10"/>
      <c r="P18" s="2">
        <v>1</v>
      </c>
      <c r="Q18" s="16">
        <f t="shared" si="0"/>
        <v>0</v>
      </c>
    </row>
    <row r="19" spans="1:17" ht="90" x14ac:dyDescent="0.25">
      <c r="A19" s="1" t="s">
        <v>97</v>
      </c>
      <c r="B19" s="5">
        <v>1989</v>
      </c>
      <c r="C19" s="5" t="s">
        <v>98</v>
      </c>
      <c r="D19" s="5" t="s">
        <v>99</v>
      </c>
      <c r="E19" s="5" t="s">
        <v>17</v>
      </c>
      <c r="F19" s="5" t="s">
        <v>66</v>
      </c>
      <c r="G19" s="5" t="s">
        <v>60</v>
      </c>
      <c r="H19" s="5" t="s">
        <v>19</v>
      </c>
      <c r="I19" s="5" t="s">
        <v>37</v>
      </c>
      <c r="J19" s="5" t="s">
        <v>100</v>
      </c>
      <c r="K19" s="7">
        <v>5051890000000</v>
      </c>
      <c r="L19" s="5" t="s">
        <v>23</v>
      </c>
      <c r="M19" s="25" t="s">
        <v>34</v>
      </c>
      <c r="N19" s="17"/>
      <c r="O19" s="11"/>
      <c r="P19" s="4">
        <v>1</v>
      </c>
      <c r="Q19" s="16">
        <f t="shared" si="0"/>
        <v>0</v>
      </c>
    </row>
    <row r="20" spans="1:17" ht="60" x14ac:dyDescent="0.25">
      <c r="A20" s="1" t="s">
        <v>101</v>
      </c>
      <c r="B20" s="5">
        <v>1990</v>
      </c>
      <c r="C20" s="5" t="s">
        <v>102</v>
      </c>
      <c r="D20" s="5" t="s">
        <v>103</v>
      </c>
      <c r="E20" s="5" t="s">
        <v>17</v>
      </c>
      <c r="F20" s="5" t="s">
        <v>66</v>
      </c>
      <c r="G20" s="5" t="s">
        <v>60</v>
      </c>
      <c r="H20" s="5" t="s">
        <v>19</v>
      </c>
      <c r="I20" s="5" t="s">
        <v>21</v>
      </c>
      <c r="J20" s="5" t="s">
        <v>104</v>
      </c>
      <c r="K20" s="7">
        <v>3760230000000</v>
      </c>
      <c r="L20" s="5" t="s">
        <v>23</v>
      </c>
      <c r="M20" s="25" t="s">
        <v>23</v>
      </c>
      <c r="N20" s="17"/>
      <c r="O20" s="11"/>
      <c r="P20" s="4">
        <v>1</v>
      </c>
      <c r="Q20" s="16">
        <f t="shared" si="0"/>
        <v>0</v>
      </c>
    </row>
    <row r="21" spans="1:17" ht="75" x14ac:dyDescent="0.25">
      <c r="A21" s="1" t="s">
        <v>105</v>
      </c>
      <c r="B21" s="5">
        <v>2025</v>
      </c>
      <c r="C21" s="5" t="s">
        <v>106</v>
      </c>
      <c r="D21" s="5" t="s">
        <v>107</v>
      </c>
      <c r="E21" s="5" t="s">
        <v>17</v>
      </c>
      <c r="F21" s="5" t="s">
        <v>18</v>
      </c>
      <c r="G21" s="5" t="s">
        <v>19</v>
      </c>
      <c r="H21" s="5" t="s">
        <v>48</v>
      </c>
      <c r="I21" s="5" t="s">
        <v>21</v>
      </c>
      <c r="J21" s="5" t="s">
        <v>43</v>
      </c>
      <c r="K21" s="7">
        <v>3701430000000</v>
      </c>
      <c r="L21" s="5" t="s">
        <v>23</v>
      </c>
      <c r="M21" s="25" t="s">
        <v>23</v>
      </c>
      <c r="N21" s="15"/>
      <c r="O21" s="10"/>
      <c r="P21" s="2">
        <v>1</v>
      </c>
      <c r="Q21" s="16">
        <f t="shared" si="0"/>
        <v>0</v>
      </c>
    </row>
    <row r="22" spans="1:17" ht="45" x14ac:dyDescent="0.25">
      <c r="A22" s="3" t="s">
        <v>108</v>
      </c>
      <c r="B22" s="6">
        <v>1949</v>
      </c>
      <c r="C22" s="6" t="s">
        <v>109</v>
      </c>
      <c r="D22" s="6"/>
      <c r="E22" s="6" t="s">
        <v>17</v>
      </c>
      <c r="F22" s="6" t="s">
        <v>66</v>
      </c>
      <c r="G22" s="6" t="s">
        <v>60</v>
      </c>
      <c r="H22" s="6" t="s">
        <v>19</v>
      </c>
      <c r="I22" s="6" t="s">
        <v>21</v>
      </c>
      <c r="J22" s="6" t="s">
        <v>61</v>
      </c>
      <c r="K22" s="8">
        <v>3333300000000</v>
      </c>
      <c r="L22" s="6" t="s">
        <v>23</v>
      </c>
      <c r="M22" s="26" t="s">
        <v>23</v>
      </c>
      <c r="N22" s="17"/>
      <c r="O22" s="11"/>
      <c r="P22" s="4">
        <v>1</v>
      </c>
      <c r="Q22" s="16">
        <f t="shared" si="0"/>
        <v>0</v>
      </c>
    </row>
    <row r="23" spans="1:17" ht="45" x14ac:dyDescent="0.25">
      <c r="A23" s="3" t="s">
        <v>110</v>
      </c>
      <c r="B23" s="6">
        <v>2009</v>
      </c>
      <c r="C23" s="6" t="s">
        <v>111</v>
      </c>
      <c r="D23" s="6"/>
      <c r="E23" s="6" t="s">
        <v>47</v>
      </c>
      <c r="F23" s="6" t="s">
        <v>66</v>
      </c>
      <c r="G23" s="6" t="s">
        <v>112</v>
      </c>
      <c r="H23" s="6" t="s">
        <v>112</v>
      </c>
      <c r="I23" s="6" t="s">
        <v>37</v>
      </c>
      <c r="J23" s="6" t="s">
        <v>28</v>
      </c>
      <c r="K23" s="8">
        <v>5060310000000</v>
      </c>
      <c r="L23" s="6" t="s">
        <v>23</v>
      </c>
      <c r="M23" s="26" t="s">
        <v>23</v>
      </c>
      <c r="N23" s="17"/>
      <c r="O23" s="11"/>
      <c r="P23" s="4">
        <v>1</v>
      </c>
      <c r="Q23" s="16">
        <f t="shared" si="0"/>
        <v>0</v>
      </c>
    </row>
    <row r="24" spans="1:17" ht="60" x14ac:dyDescent="0.25">
      <c r="A24" s="1" t="s">
        <v>113</v>
      </c>
      <c r="B24" s="5">
        <v>1935</v>
      </c>
      <c r="C24" s="5" t="s">
        <v>114</v>
      </c>
      <c r="D24" s="5" t="s">
        <v>115</v>
      </c>
      <c r="E24" s="5" t="s">
        <v>17</v>
      </c>
      <c r="F24" s="5"/>
      <c r="G24" s="5" t="s">
        <v>20</v>
      </c>
      <c r="H24" s="5" t="s">
        <v>19</v>
      </c>
      <c r="I24" s="5" t="s">
        <v>21</v>
      </c>
      <c r="J24" s="5" t="s">
        <v>116</v>
      </c>
      <c r="K24" s="7">
        <v>3573310000000</v>
      </c>
      <c r="L24" s="5" t="s">
        <v>23</v>
      </c>
      <c r="M24" s="25" t="s">
        <v>23</v>
      </c>
      <c r="N24" s="15"/>
      <c r="O24" s="10"/>
      <c r="P24" s="2">
        <v>1</v>
      </c>
      <c r="Q24" s="16">
        <f t="shared" si="0"/>
        <v>0</v>
      </c>
    </row>
    <row r="25" spans="1:17" ht="60" x14ac:dyDescent="0.25">
      <c r="A25" s="1" t="s">
        <v>117</v>
      </c>
      <c r="B25" s="5">
        <v>1997</v>
      </c>
      <c r="C25" s="5" t="s">
        <v>118</v>
      </c>
      <c r="D25" s="5" t="s">
        <v>119</v>
      </c>
      <c r="E25" s="5" t="s">
        <v>17</v>
      </c>
      <c r="F25" s="5" t="s">
        <v>66</v>
      </c>
      <c r="G25" s="5" t="s">
        <v>60</v>
      </c>
      <c r="H25" s="5" t="s">
        <v>19</v>
      </c>
      <c r="I25" s="5" t="s">
        <v>21</v>
      </c>
      <c r="J25" s="5" t="s">
        <v>120</v>
      </c>
      <c r="K25" s="7">
        <v>3701430000000</v>
      </c>
      <c r="L25" s="5" t="s">
        <v>121</v>
      </c>
      <c r="M25" s="25" t="s">
        <v>122</v>
      </c>
      <c r="N25" s="17"/>
      <c r="O25" s="11"/>
      <c r="P25" s="4">
        <v>1</v>
      </c>
      <c r="Q25" s="16">
        <f t="shared" si="0"/>
        <v>0</v>
      </c>
    </row>
    <row r="26" spans="1:17" ht="75" x14ac:dyDescent="0.25">
      <c r="A26" s="1" t="s">
        <v>123</v>
      </c>
      <c r="B26" s="5">
        <v>2025</v>
      </c>
      <c r="C26" s="5" t="s">
        <v>124</v>
      </c>
      <c r="D26" s="5" t="s">
        <v>125</v>
      </c>
      <c r="E26" s="5" t="s">
        <v>17</v>
      </c>
      <c r="F26" s="5" t="s">
        <v>126</v>
      </c>
      <c r="G26" s="5" t="s">
        <v>60</v>
      </c>
      <c r="H26" s="5" t="s">
        <v>19</v>
      </c>
      <c r="I26" s="5" t="s">
        <v>21</v>
      </c>
      <c r="J26" s="5" t="s">
        <v>49</v>
      </c>
      <c r="K26" s="7">
        <v>3545020000000</v>
      </c>
      <c r="L26" s="5" t="s">
        <v>23</v>
      </c>
      <c r="M26" s="25" t="s">
        <v>23</v>
      </c>
      <c r="N26" s="17"/>
      <c r="O26" s="11"/>
      <c r="P26" s="4">
        <v>1</v>
      </c>
      <c r="Q26" s="16">
        <f t="shared" si="0"/>
        <v>0</v>
      </c>
    </row>
    <row r="27" spans="1:17" ht="75" x14ac:dyDescent="0.25">
      <c r="A27" s="1" t="s">
        <v>127</v>
      </c>
      <c r="B27" s="5">
        <v>1997</v>
      </c>
      <c r="C27" s="5" t="s">
        <v>128</v>
      </c>
      <c r="D27" s="5" t="s">
        <v>129</v>
      </c>
      <c r="E27" s="5" t="s">
        <v>17</v>
      </c>
      <c r="F27" s="5" t="s">
        <v>130</v>
      </c>
      <c r="G27" s="5" t="s">
        <v>60</v>
      </c>
      <c r="H27" s="5" t="s">
        <v>19</v>
      </c>
      <c r="I27" s="5" t="s">
        <v>37</v>
      </c>
      <c r="J27" s="5" t="s">
        <v>131</v>
      </c>
      <c r="K27" s="7">
        <v>3760270000000</v>
      </c>
      <c r="L27" s="5" t="s">
        <v>23</v>
      </c>
      <c r="M27" s="25" t="s">
        <v>23</v>
      </c>
      <c r="N27" s="15"/>
      <c r="O27" s="10"/>
      <c r="P27" s="2">
        <v>1</v>
      </c>
      <c r="Q27" s="16">
        <f t="shared" si="0"/>
        <v>0</v>
      </c>
    </row>
    <row r="28" spans="1:17" ht="30" x14ac:dyDescent="0.25">
      <c r="A28" s="3" t="s">
        <v>132</v>
      </c>
      <c r="B28" s="5">
        <v>1967</v>
      </c>
      <c r="C28" s="5" t="s">
        <v>133</v>
      </c>
      <c r="D28" s="5" t="s">
        <v>134</v>
      </c>
      <c r="E28" s="5" t="s">
        <v>17</v>
      </c>
      <c r="F28" s="5" t="s">
        <v>135</v>
      </c>
      <c r="G28" s="5" t="s">
        <v>136</v>
      </c>
      <c r="H28" s="5" t="s">
        <v>19</v>
      </c>
      <c r="I28" s="5" t="s">
        <v>21</v>
      </c>
      <c r="J28" s="5" t="s">
        <v>137</v>
      </c>
      <c r="K28" s="7">
        <v>3760100000000</v>
      </c>
      <c r="L28" s="5" t="s">
        <v>23</v>
      </c>
      <c r="M28" s="25" t="s">
        <v>23</v>
      </c>
      <c r="N28" s="17"/>
      <c r="O28" s="11"/>
      <c r="P28" s="4">
        <v>1</v>
      </c>
      <c r="Q28" s="16">
        <f t="shared" si="0"/>
        <v>0</v>
      </c>
    </row>
    <row r="29" spans="1:17" ht="30.75" thickBot="1" x14ac:dyDescent="0.3">
      <c r="A29" s="27" t="s">
        <v>138</v>
      </c>
      <c r="B29" s="28">
        <v>2019</v>
      </c>
      <c r="C29" s="28" t="s">
        <v>25</v>
      </c>
      <c r="D29" s="28"/>
      <c r="E29" s="29" t="s">
        <v>47</v>
      </c>
      <c r="F29" s="29" t="s">
        <v>26</v>
      </c>
      <c r="G29" s="29" t="s">
        <v>27</v>
      </c>
      <c r="H29" s="29" t="s">
        <v>19</v>
      </c>
      <c r="I29" s="29" t="s">
        <v>21</v>
      </c>
      <c r="J29" s="29" t="s">
        <v>28</v>
      </c>
      <c r="K29" s="30">
        <v>5060310000000</v>
      </c>
      <c r="L29" s="29" t="s">
        <v>23</v>
      </c>
      <c r="M29" s="31" t="s">
        <v>23</v>
      </c>
      <c r="N29" s="18"/>
      <c r="O29" s="19"/>
      <c r="P29" s="20">
        <v>1</v>
      </c>
      <c r="Q29" s="21">
        <f t="shared" si="0"/>
        <v>0</v>
      </c>
    </row>
    <row r="30" spans="1:17" x14ac:dyDescent="0.25">
      <c r="Q30" s="9">
        <f ca="1">SUM(Q3:Q30)</f>
        <v>0</v>
      </c>
    </row>
  </sheetData>
  <mergeCells count="2">
    <mergeCell ref="A1:M1"/>
    <mergeCell ref="N1:Q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962B0BB3D4DB49AE2D1C8AFDF26149" ma:contentTypeVersion="10" ma:contentTypeDescription="Crée un document." ma:contentTypeScope="" ma:versionID="80dc0c92b6ff1b9d171e65f5a0e47a5e">
  <xsd:schema xmlns:xsd="http://www.w3.org/2001/XMLSchema" xmlns:xs="http://www.w3.org/2001/XMLSchema" xmlns:p="http://schemas.microsoft.com/office/2006/metadata/properties" xmlns:ns2="9594fd2b-fd3f-4b56-9235-86bb22851889" xmlns:ns3="f4872f8e-0999-4b3f-a282-1cc5dc16ffc6" targetNamespace="http://schemas.microsoft.com/office/2006/metadata/properties" ma:root="true" ma:fieldsID="023affcc44dc0b09a18fff0c058f83bf" ns2:_="" ns3:_="">
    <xsd:import namespace="9594fd2b-fd3f-4b56-9235-86bb22851889"/>
    <xsd:import namespace="f4872f8e-0999-4b3f-a282-1cc5dc16ff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94fd2b-fd3f-4b56-9235-86bb228518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c0d25aaa-3409-4344-bb1d-806db514f7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872f8e-0999-4b3f-a282-1cc5dc16ffc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403b346-0300-486f-8bf6-5fe9735a875b}" ma:internalName="TaxCatchAll" ma:showField="CatchAllData" ma:web="f4872f8e-0999-4b3f-a282-1cc5dc16ff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94fd2b-fd3f-4b56-9235-86bb22851889">
      <Terms xmlns="http://schemas.microsoft.com/office/infopath/2007/PartnerControls"/>
    </lcf76f155ced4ddcb4097134ff3c332f>
    <TaxCatchAll xmlns="f4872f8e-0999-4b3f-a282-1cc5dc16ffc6" xsi:nil="true"/>
  </documentManagement>
</p:properties>
</file>

<file path=customXml/itemProps1.xml><?xml version="1.0" encoding="utf-8"?>
<ds:datastoreItem xmlns:ds="http://schemas.openxmlformats.org/officeDocument/2006/customXml" ds:itemID="{0C336957-7CE4-4C79-9FC1-E509F2201A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94fd2b-fd3f-4b56-9235-86bb22851889"/>
    <ds:schemaRef ds:uri="f4872f8e-0999-4b3f-a282-1cc5dc16ff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AF5C6D-FBAB-48EB-A37C-A5F9ADD8C4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9C4A64-43F1-433C-86F2-BC30C299A805}">
  <ds:schemaRefs>
    <ds:schemaRef ds:uri="http://schemas.microsoft.com/office/2006/metadata/properties"/>
    <ds:schemaRef ds:uri="http://schemas.microsoft.com/office/infopath/2007/PartnerControls"/>
    <ds:schemaRef ds:uri="9594fd2b-fd3f-4b56-9235-86bb22851889"/>
    <ds:schemaRef ds:uri="f4872f8e-0999-4b3f-a282-1cc5dc16ffc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Simulation commande en ligne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Isabelle SOUBY</dc:creator>
  <cp:keywords/>
  <dc:description/>
  <cp:lastModifiedBy>Maxine BARRAILLE</cp:lastModifiedBy>
  <cp:revision/>
  <dcterms:created xsi:type="dcterms:W3CDTF">2025-10-13T08:53:27Z</dcterms:created>
  <dcterms:modified xsi:type="dcterms:W3CDTF">2026-01-08T10:06:47Z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0x01010088962B0BB3D4DB49AE2D1C8AFDF26149</vt:lpwstr>
  </property>
</Properties>
</file>